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96"/>
  </bookViews>
  <sheets>
    <sheet name="Таблица 7" sheetId="1" r:id="rId1"/>
  </sheets>
  <definedNames>
    <definedName name="_xlnm.Print_Titles" localSheetId="0">'Таблица 7'!$6:$8</definedName>
  </definedNames>
  <calcPr calcId="144525" iterate="1"/>
</workbook>
</file>

<file path=xl/calcChain.xml><?xml version="1.0" encoding="utf-8"?>
<calcChain xmlns="http://schemas.openxmlformats.org/spreadsheetml/2006/main">
  <c r="K26" i="1" l="1"/>
  <c r="H26" i="1"/>
  <c r="E26" i="1"/>
  <c r="F26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9" i="1"/>
  <c r="I26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9" i="1"/>
  <c r="G26" i="1" l="1"/>
  <c r="J26" i="1"/>
  <c r="D26" i="1"/>
</calcChain>
</file>

<file path=xl/sharedStrings.xml><?xml version="1.0" encoding="utf-8"?>
<sst xmlns="http://schemas.openxmlformats.org/spreadsheetml/2006/main" count="54" uniqueCount="48">
  <si>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</si>
  <si>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</si>
  <si>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</si>
  <si>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</si>
  <si>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</si>
  <si>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</si>
  <si>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</si>
  <si>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</si>
  <si>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</si>
  <si>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</si>
  <si>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</si>
  <si>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</si>
  <si>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</si>
  <si>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</si>
  <si>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</si>
  <si>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</si>
  <si>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</si>
  <si>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</si>
  <si>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</si>
  <si>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</si>
  <si>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</si>
  <si>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</si>
  <si>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</si>
  <si>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</si>
  <si>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</si>
  <si>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</si>
  <si>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</si>
  <si>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</si>
  <si>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</si>
  <si>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</si>
  <si>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</si>
  <si>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</si>
  <si>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</si>
  <si>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</si>
  <si>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</si>
  <si>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</si>
  <si>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</si>
  <si>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</si>
  <si>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2023 год и на плановый период 2024 и 2025 годов</t>
  </si>
  <si>
    <t>Всего</t>
  </si>
  <si>
    <t>Сумма на 2023 год</t>
  </si>
  <si>
    <t>уточнения</t>
  </si>
  <si>
    <t>уточненный план</t>
  </si>
  <si>
    <t>Сумма на 2024 год</t>
  </si>
  <si>
    <t>Сумма на 2025 год</t>
  </si>
  <si>
    <t xml:space="preserve"> Думы города Югорска</t>
  </si>
  <si>
    <t xml:space="preserve">Таблица поправок 7 к проекту решения </t>
  </si>
  <si>
    <t>проект, внесенный в Думу города Югорска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</si>
</sst>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"/>
  </numFmts>
  <fonts count="9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1"/>
      <name val="PT Astra Serif"/>
      <family val="1"/>
      <charset val="204"/>
    </font>
    <font>
      <sz val="11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Font="1"/>
    <xf numFmtId="0" fontId="4" fillId="0" borderId="2" xfId="0" applyNumberFormat="1" applyFont="1" applyFill="1" applyBorder="1" applyAlignment="1" applyProtection="1">
      <alignment vertical="top" wrapText="1"/>
      <protection hidden="1"/>
    </xf>
    <xf numFmtId="4" fontId="4" fillId="0" borderId="2" xfId="0" applyNumberFormat="1" applyFont="1" applyFill="1" applyBorder="1" applyAlignment="1" applyProtection="1">
      <protection hidden="1"/>
    </xf>
    <xf numFmtId="4" fontId="3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showGridLines="0" tabSelected="1" topLeftCell="A25" workbookViewId="0">
      <selection activeCell="A26" sqref="A26"/>
    </sheetView>
  </sheetViews>
  <sheetFormatPr defaultColWidth="9.109375" defaultRowHeight="13.2"/>
  <cols>
    <col min="1" max="1" width="2" customWidth="1"/>
    <col min="2" max="2" width="38" customWidth="1"/>
    <col min="3" max="3" width="12.109375" customWidth="1"/>
    <col min="4" max="4" width="17.88671875" customWidth="1"/>
    <col min="5" max="5" width="14.44140625" customWidth="1"/>
    <col min="6" max="6" width="16" customWidth="1"/>
    <col min="7" max="7" width="16.6640625" customWidth="1"/>
    <col min="8" max="8" width="15.6640625" customWidth="1"/>
    <col min="9" max="9" width="16" customWidth="1"/>
    <col min="10" max="10" width="16.77734375" customWidth="1"/>
    <col min="11" max="11" width="14" customWidth="1"/>
    <col min="12" max="12" width="16.5546875" customWidth="1"/>
    <col min="13" max="252" width="9.109375" customWidth="1"/>
  </cols>
  <sheetData>
    <row r="1" spans="1:12" ht="16.95" customHeight="1">
      <c r="A1" s="3"/>
      <c r="B1" s="3"/>
      <c r="C1" s="3"/>
      <c r="D1" s="11"/>
      <c r="E1" s="11"/>
      <c r="F1" s="11"/>
      <c r="G1" s="11"/>
      <c r="H1" s="11"/>
      <c r="I1" s="19" t="s">
        <v>46</v>
      </c>
      <c r="J1" s="19"/>
      <c r="K1" s="19"/>
      <c r="L1" s="19"/>
    </row>
    <row r="2" spans="1:12" ht="16.95" customHeight="1">
      <c r="A2" s="3"/>
      <c r="B2" s="3"/>
      <c r="C2" s="3"/>
      <c r="D2" s="19" t="s">
        <v>45</v>
      </c>
      <c r="E2" s="19"/>
      <c r="F2" s="19"/>
      <c r="G2" s="19"/>
      <c r="H2" s="19"/>
      <c r="I2" s="19"/>
      <c r="J2" s="19"/>
      <c r="K2" s="19"/>
      <c r="L2" s="19"/>
    </row>
    <row r="3" spans="1:12" ht="12.75" customHeight="1">
      <c r="A3" s="3"/>
      <c r="B3" s="3"/>
      <c r="C3" s="3"/>
      <c r="D3" s="25"/>
      <c r="E3" s="25"/>
      <c r="F3" s="25"/>
      <c r="G3" s="25"/>
      <c r="H3" s="25"/>
      <c r="I3" s="25"/>
      <c r="J3" s="25"/>
      <c r="K3" s="2"/>
      <c r="L3" s="2"/>
    </row>
    <row r="4" spans="1:12" ht="34.5" customHeight="1">
      <c r="A4" s="18" t="s">
        <v>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39" customHeight="1">
      <c r="A5" s="2"/>
      <c r="B5" s="2"/>
      <c r="C5" s="2"/>
      <c r="D5" s="2"/>
      <c r="E5" s="2"/>
      <c r="F5" s="2"/>
      <c r="G5" s="2"/>
      <c r="H5" s="2"/>
      <c r="I5" s="2"/>
      <c r="J5" s="17" t="s">
        <v>37</v>
      </c>
      <c r="K5" s="17"/>
      <c r="L5" s="17"/>
    </row>
    <row r="6" spans="1:12" ht="21" customHeight="1">
      <c r="A6" s="4"/>
      <c r="B6" s="24" t="s">
        <v>36</v>
      </c>
      <c r="C6" s="24" t="s">
        <v>35</v>
      </c>
      <c r="D6" s="20" t="s">
        <v>40</v>
      </c>
      <c r="E6" s="21"/>
      <c r="F6" s="22"/>
      <c r="G6" s="20" t="s">
        <v>43</v>
      </c>
      <c r="H6" s="21"/>
      <c r="I6" s="22"/>
      <c r="J6" s="23" t="s">
        <v>44</v>
      </c>
      <c r="K6" s="23"/>
      <c r="L6" s="23"/>
    </row>
    <row r="7" spans="1:12" ht="65.400000000000006" customHeight="1">
      <c r="A7" s="4"/>
      <c r="B7" s="24"/>
      <c r="C7" s="24"/>
      <c r="D7" s="6" t="s">
        <v>47</v>
      </c>
      <c r="E7" s="6" t="s">
        <v>41</v>
      </c>
      <c r="F7" s="6" t="s">
        <v>42</v>
      </c>
      <c r="G7" s="6" t="s">
        <v>47</v>
      </c>
      <c r="H7" s="6" t="s">
        <v>41</v>
      </c>
      <c r="I7" s="6" t="s">
        <v>42</v>
      </c>
      <c r="J7" s="6" t="s">
        <v>47</v>
      </c>
      <c r="K7" s="6" t="s">
        <v>41</v>
      </c>
      <c r="L7" s="6" t="s">
        <v>42</v>
      </c>
    </row>
    <row r="8" spans="1:12" ht="15" customHeight="1">
      <c r="A8" s="4"/>
      <c r="B8" s="9">
        <v>1</v>
      </c>
      <c r="C8" s="9">
        <v>2</v>
      </c>
      <c r="D8" s="10">
        <v>3</v>
      </c>
      <c r="E8" s="10">
        <v>4</v>
      </c>
      <c r="F8" s="10">
        <v>5</v>
      </c>
      <c r="G8" s="10">
        <v>6</v>
      </c>
      <c r="H8" s="10">
        <v>7</v>
      </c>
      <c r="I8" s="10">
        <v>8</v>
      </c>
      <c r="J8" s="10">
        <v>9</v>
      </c>
      <c r="K8" s="10">
        <v>10</v>
      </c>
      <c r="L8" s="10">
        <v>11</v>
      </c>
    </row>
    <row r="9" spans="1:12" ht="27.6">
      <c r="A9" s="5"/>
      <c r="B9" s="14" t="s">
        <v>34</v>
      </c>
      <c r="C9" s="7" t="s">
        <v>33</v>
      </c>
      <c r="D9" s="15">
        <v>24528400</v>
      </c>
      <c r="E9" s="15">
        <v>0</v>
      </c>
      <c r="F9" s="15">
        <f>D9+E9</f>
        <v>24528400</v>
      </c>
      <c r="G9" s="15">
        <v>24528400</v>
      </c>
      <c r="H9" s="15">
        <v>0</v>
      </c>
      <c r="I9" s="15">
        <f>G9+H9</f>
        <v>24528400</v>
      </c>
      <c r="J9" s="15">
        <v>24528400</v>
      </c>
      <c r="K9" s="15">
        <v>0</v>
      </c>
      <c r="L9" s="15">
        <f>J9+K9</f>
        <v>24528400</v>
      </c>
    </row>
    <row r="10" spans="1:12" ht="27.6">
      <c r="A10" s="5"/>
      <c r="B10" s="14" t="s">
        <v>32</v>
      </c>
      <c r="C10" s="7" t="s">
        <v>31</v>
      </c>
      <c r="D10" s="15">
        <v>1976951610.51</v>
      </c>
      <c r="E10" s="15">
        <v>2390808.08</v>
      </c>
      <c r="F10" s="15">
        <f t="shared" ref="F10:F26" si="0">D10+E10</f>
        <v>1979342418.5899999</v>
      </c>
      <c r="G10" s="15">
        <v>1960287591</v>
      </c>
      <c r="H10" s="15">
        <v>2356868.69</v>
      </c>
      <c r="I10" s="15">
        <f t="shared" ref="I10:I26" si="1">G10+H10</f>
        <v>1962644459.6900001</v>
      </c>
      <c r="J10" s="15">
        <v>1947421991</v>
      </c>
      <c r="K10" s="15">
        <v>2356868.69</v>
      </c>
      <c r="L10" s="15">
        <f t="shared" ref="L10:L26" si="2">J10+K10</f>
        <v>1949778859.6900001</v>
      </c>
    </row>
    <row r="11" spans="1:12" ht="27.6">
      <c r="A11" s="5"/>
      <c r="B11" s="14" t="s">
        <v>30</v>
      </c>
      <c r="C11" s="7" t="s">
        <v>29</v>
      </c>
      <c r="D11" s="15">
        <v>281258523.52999997</v>
      </c>
      <c r="E11" s="15">
        <v>9846105.2599999998</v>
      </c>
      <c r="F11" s="15">
        <f t="shared" si="0"/>
        <v>291104628.78999996</v>
      </c>
      <c r="G11" s="15">
        <v>278435105.88999999</v>
      </c>
      <c r="H11" s="15">
        <v>0</v>
      </c>
      <c r="I11" s="15">
        <f t="shared" si="1"/>
        <v>278435105.88999999</v>
      </c>
      <c r="J11" s="15">
        <v>274031047.06</v>
      </c>
      <c r="K11" s="15">
        <v>168235.29</v>
      </c>
      <c r="L11" s="15">
        <f t="shared" si="2"/>
        <v>274199282.35000002</v>
      </c>
    </row>
    <row r="12" spans="1:12" ht="41.4">
      <c r="A12" s="5"/>
      <c r="B12" s="14" t="s">
        <v>28</v>
      </c>
      <c r="C12" s="7" t="s">
        <v>27</v>
      </c>
      <c r="D12" s="15">
        <v>190414368.41999999</v>
      </c>
      <c r="E12" s="15">
        <v>-13473.68</v>
      </c>
      <c r="F12" s="15">
        <f t="shared" si="0"/>
        <v>190400894.73999998</v>
      </c>
      <c r="G12" s="15">
        <v>145942421.06</v>
      </c>
      <c r="H12" s="15">
        <v>-14105.26</v>
      </c>
      <c r="I12" s="15">
        <f t="shared" si="1"/>
        <v>145928315.80000001</v>
      </c>
      <c r="J12" s="15">
        <v>125916736.84999999</v>
      </c>
      <c r="K12" s="15">
        <v>0</v>
      </c>
      <c r="L12" s="15">
        <f t="shared" si="2"/>
        <v>125916736.84999999</v>
      </c>
    </row>
    <row r="13" spans="1:12" ht="55.2">
      <c r="A13" s="5"/>
      <c r="B13" s="14" t="s">
        <v>26</v>
      </c>
      <c r="C13" s="7" t="s">
        <v>25</v>
      </c>
      <c r="D13" s="15">
        <v>62783900</v>
      </c>
      <c r="E13" s="15">
        <v>0</v>
      </c>
      <c r="F13" s="15">
        <f t="shared" si="0"/>
        <v>62783900</v>
      </c>
      <c r="G13" s="15">
        <v>63785400</v>
      </c>
      <c r="H13" s="15">
        <v>0</v>
      </c>
      <c r="I13" s="15">
        <f t="shared" si="1"/>
        <v>63785400</v>
      </c>
      <c r="J13" s="15">
        <v>63785400</v>
      </c>
      <c r="K13" s="15">
        <v>0</v>
      </c>
      <c r="L13" s="15">
        <f t="shared" si="2"/>
        <v>63785400</v>
      </c>
    </row>
    <row r="14" spans="1:12" ht="27.6">
      <c r="A14" s="5"/>
      <c r="B14" s="14" t="s">
        <v>24</v>
      </c>
      <c r="C14" s="7" t="s">
        <v>23</v>
      </c>
      <c r="D14" s="15">
        <v>100123623.31999999</v>
      </c>
      <c r="E14" s="15">
        <v>131615995.63</v>
      </c>
      <c r="F14" s="15">
        <f t="shared" si="0"/>
        <v>231739618.94999999</v>
      </c>
      <c r="G14" s="15">
        <v>125606725.19</v>
      </c>
      <c r="H14" s="15">
        <v>196294171.86000001</v>
      </c>
      <c r="I14" s="15">
        <f t="shared" si="1"/>
        <v>321900897.05000001</v>
      </c>
      <c r="J14" s="15">
        <v>129985199.44</v>
      </c>
      <c r="K14" s="15">
        <v>12214896.02</v>
      </c>
      <c r="L14" s="15">
        <f t="shared" si="2"/>
        <v>142200095.46000001</v>
      </c>
    </row>
    <row r="15" spans="1:12" ht="55.2">
      <c r="A15" s="5"/>
      <c r="B15" s="14" t="s">
        <v>22</v>
      </c>
      <c r="C15" s="7" t="s">
        <v>21</v>
      </c>
      <c r="D15" s="15">
        <v>92144776.469999999</v>
      </c>
      <c r="E15" s="15">
        <v>0</v>
      </c>
      <c r="F15" s="15">
        <f t="shared" si="0"/>
        <v>92144776.469999999</v>
      </c>
      <c r="G15" s="15">
        <v>94363352.939999998</v>
      </c>
      <c r="H15" s="15">
        <v>0</v>
      </c>
      <c r="I15" s="15">
        <f t="shared" si="1"/>
        <v>94363352.939999998</v>
      </c>
      <c r="J15" s="15">
        <v>91901788.239999995</v>
      </c>
      <c r="K15" s="15">
        <v>0</v>
      </c>
      <c r="L15" s="15">
        <f t="shared" si="2"/>
        <v>91901788.239999995</v>
      </c>
    </row>
    <row r="16" spans="1:12" ht="41.4">
      <c r="A16" s="5"/>
      <c r="B16" s="14" t="s">
        <v>20</v>
      </c>
      <c r="C16" s="7" t="s">
        <v>19</v>
      </c>
      <c r="D16" s="15">
        <v>336357041.18000001</v>
      </c>
      <c r="E16" s="15">
        <v>4165764.71</v>
      </c>
      <c r="F16" s="15">
        <f t="shared" si="0"/>
        <v>340522805.88999999</v>
      </c>
      <c r="G16" s="15">
        <v>300664041.18000001</v>
      </c>
      <c r="H16" s="15">
        <v>4796464.71</v>
      </c>
      <c r="I16" s="15">
        <f t="shared" si="1"/>
        <v>305460505.88999999</v>
      </c>
      <c r="J16" s="15">
        <v>275712688.24000001</v>
      </c>
      <c r="K16" s="15">
        <v>-631300</v>
      </c>
      <c r="L16" s="15">
        <f t="shared" si="2"/>
        <v>275081388.24000001</v>
      </c>
    </row>
    <row r="17" spans="1:12" ht="41.4">
      <c r="A17" s="5"/>
      <c r="B17" s="14" t="s">
        <v>18</v>
      </c>
      <c r="C17" s="7" t="s">
        <v>17</v>
      </c>
      <c r="D17" s="15">
        <v>61637600</v>
      </c>
      <c r="E17" s="15">
        <v>0</v>
      </c>
      <c r="F17" s="15">
        <f t="shared" si="0"/>
        <v>61637600</v>
      </c>
      <c r="G17" s="15">
        <v>58462500</v>
      </c>
      <c r="H17" s="15">
        <v>0</v>
      </c>
      <c r="I17" s="15">
        <f t="shared" si="1"/>
        <v>58462500</v>
      </c>
      <c r="J17" s="15">
        <v>58662500</v>
      </c>
      <c r="K17" s="15">
        <v>0</v>
      </c>
      <c r="L17" s="15">
        <f t="shared" si="2"/>
        <v>58662500</v>
      </c>
    </row>
    <row r="18" spans="1:12" ht="55.2">
      <c r="A18" s="5"/>
      <c r="B18" s="14" t="s">
        <v>16</v>
      </c>
      <c r="C18" s="7" t="s">
        <v>15</v>
      </c>
      <c r="D18" s="15">
        <v>23413100</v>
      </c>
      <c r="E18" s="15">
        <v>0</v>
      </c>
      <c r="F18" s="15">
        <f t="shared" si="0"/>
        <v>23413100</v>
      </c>
      <c r="G18" s="15">
        <v>23223200</v>
      </c>
      <c r="H18" s="15">
        <v>0</v>
      </c>
      <c r="I18" s="15">
        <f t="shared" si="1"/>
        <v>23223200</v>
      </c>
      <c r="J18" s="15">
        <v>23209800</v>
      </c>
      <c r="K18" s="15">
        <v>0</v>
      </c>
      <c r="L18" s="15">
        <f t="shared" si="2"/>
        <v>23209800</v>
      </c>
    </row>
    <row r="19" spans="1:12" ht="27.6">
      <c r="A19" s="5"/>
      <c r="B19" s="14" t="s">
        <v>14</v>
      </c>
      <c r="C19" s="7" t="s">
        <v>13</v>
      </c>
      <c r="D19" s="15">
        <v>1130000</v>
      </c>
      <c r="E19" s="15">
        <v>0</v>
      </c>
      <c r="F19" s="15">
        <f t="shared" si="0"/>
        <v>1130000</v>
      </c>
      <c r="G19" s="15">
        <v>1000000</v>
      </c>
      <c r="H19" s="15">
        <v>0</v>
      </c>
      <c r="I19" s="15">
        <f t="shared" si="1"/>
        <v>1000000</v>
      </c>
      <c r="J19" s="15">
        <v>1000000</v>
      </c>
      <c r="K19" s="15">
        <v>0</v>
      </c>
      <c r="L19" s="15">
        <f t="shared" si="2"/>
        <v>1000000</v>
      </c>
    </row>
    <row r="20" spans="1:12" ht="41.4">
      <c r="A20" s="5"/>
      <c r="B20" s="14" t="s">
        <v>12</v>
      </c>
      <c r="C20" s="7" t="s">
        <v>11</v>
      </c>
      <c r="D20" s="15">
        <v>349800252.57999998</v>
      </c>
      <c r="E20" s="15">
        <v>0</v>
      </c>
      <c r="F20" s="15">
        <f t="shared" si="0"/>
        <v>349800252.57999998</v>
      </c>
      <c r="G20" s="15">
        <v>314026840.57999998</v>
      </c>
      <c r="H20" s="15">
        <v>0</v>
      </c>
      <c r="I20" s="15">
        <f t="shared" si="1"/>
        <v>314026840.57999998</v>
      </c>
      <c r="J20" s="15">
        <v>340250340.57999998</v>
      </c>
      <c r="K20" s="15">
        <v>0</v>
      </c>
      <c r="L20" s="15">
        <f t="shared" si="2"/>
        <v>340250340.57999998</v>
      </c>
    </row>
    <row r="21" spans="1:12" ht="41.4">
      <c r="A21" s="5"/>
      <c r="B21" s="14" t="s">
        <v>10</v>
      </c>
      <c r="C21" s="7" t="s">
        <v>9</v>
      </c>
      <c r="D21" s="15">
        <v>7000000</v>
      </c>
      <c r="E21" s="15">
        <v>0</v>
      </c>
      <c r="F21" s="15">
        <f t="shared" si="0"/>
        <v>7000000</v>
      </c>
      <c r="G21" s="15">
        <v>5000000</v>
      </c>
      <c r="H21" s="15">
        <v>0</v>
      </c>
      <c r="I21" s="15">
        <f t="shared" si="1"/>
        <v>5000000</v>
      </c>
      <c r="J21" s="15">
        <v>4000000</v>
      </c>
      <c r="K21" s="15">
        <v>0</v>
      </c>
      <c r="L21" s="15">
        <f t="shared" si="2"/>
        <v>4000000</v>
      </c>
    </row>
    <row r="22" spans="1:12" ht="41.4">
      <c r="A22" s="5"/>
      <c r="B22" s="14" t="s">
        <v>8</v>
      </c>
      <c r="C22" s="7" t="s">
        <v>7</v>
      </c>
      <c r="D22" s="15">
        <v>58434032.560000002</v>
      </c>
      <c r="E22" s="15">
        <v>0</v>
      </c>
      <c r="F22" s="15">
        <f t="shared" si="0"/>
        <v>58434032.560000002</v>
      </c>
      <c r="G22" s="15">
        <v>58459979.299999997</v>
      </c>
      <c r="H22" s="15">
        <v>0</v>
      </c>
      <c r="I22" s="15">
        <f t="shared" si="1"/>
        <v>58459979.299999997</v>
      </c>
      <c r="J22" s="15">
        <v>58400037.159999996</v>
      </c>
      <c r="K22" s="15">
        <v>0</v>
      </c>
      <c r="L22" s="15">
        <f t="shared" si="2"/>
        <v>58400037.159999996</v>
      </c>
    </row>
    <row r="23" spans="1:12" ht="69">
      <c r="A23" s="5"/>
      <c r="B23" s="14" t="s">
        <v>6</v>
      </c>
      <c r="C23" s="7" t="s">
        <v>5</v>
      </c>
      <c r="D23" s="15">
        <v>9340871.4299999997</v>
      </c>
      <c r="E23" s="15">
        <v>0</v>
      </c>
      <c r="F23" s="15">
        <f t="shared" si="0"/>
        <v>9340871.4299999997</v>
      </c>
      <c r="G23" s="15">
        <v>9669342.8599999994</v>
      </c>
      <c r="H23" s="15">
        <v>0</v>
      </c>
      <c r="I23" s="15">
        <f t="shared" si="1"/>
        <v>9669342.8599999994</v>
      </c>
      <c r="J23" s="15">
        <v>9232071.4299999997</v>
      </c>
      <c r="K23" s="15">
        <v>0</v>
      </c>
      <c r="L23" s="15">
        <f t="shared" si="2"/>
        <v>9232071.4299999997</v>
      </c>
    </row>
    <row r="24" spans="1:12" ht="69">
      <c r="A24" s="5"/>
      <c r="B24" s="14" t="s">
        <v>4</v>
      </c>
      <c r="C24" s="7" t="s">
        <v>3</v>
      </c>
      <c r="D24" s="15">
        <v>28772600</v>
      </c>
      <c r="E24" s="15">
        <v>0</v>
      </c>
      <c r="F24" s="15">
        <f t="shared" si="0"/>
        <v>28772600</v>
      </c>
      <c r="G24" s="15">
        <v>23320000</v>
      </c>
      <c r="H24" s="15">
        <v>0</v>
      </c>
      <c r="I24" s="15">
        <f t="shared" si="1"/>
        <v>23320000</v>
      </c>
      <c r="J24" s="15">
        <v>23320000</v>
      </c>
      <c r="K24" s="15">
        <v>0</v>
      </c>
      <c r="L24" s="15">
        <f t="shared" si="2"/>
        <v>23320000</v>
      </c>
    </row>
    <row r="25" spans="1:12" ht="41.4">
      <c r="A25" s="5"/>
      <c r="B25" s="14" t="s">
        <v>2</v>
      </c>
      <c r="C25" s="7" t="s">
        <v>1</v>
      </c>
      <c r="D25" s="15">
        <v>470000</v>
      </c>
      <c r="E25" s="15">
        <v>0</v>
      </c>
      <c r="F25" s="15">
        <f t="shared" si="0"/>
        <v>470000</v>
      </c>
      <c r="G25" s="15">
        <v>470000</v>
      </c>
      <c r="H25" s="15">
        <v>0</v>
      </c>
      <c r="I25" s="15">
        <f t="shared" si="1"/>
        <v>470000</v>
      </c>
      <c r="J25" s="15">
        <v>470000</v>
      </c>
      <c r="K25" s="15">
        <v>0</v>
      </c>
      <c r="L25" s="15">
        <f t="shared" si="2"/>
        <v>470000</v>
      </c>
    </row>
    <row r="26" spans="1:12" s="13" customFormat="1" ht="16.95" customHeight="1">
      <c r="A26" s="12"/>
      <c r="B26" s="8" t="s">
        <v>39</v>
      </c>
      <c r="C26" s="8"/>
      <c r="D26" s="16">
        <f>SUM(D9:D25)</f>
        <v>3604560699.9999995</v>
      </c>
      <c r="E26" s="16">
        <f>SUM(E9:E25)</f>
        <v>148005200</v>
      </c>
      <c r="F26" s="16">
        <f t="shared" si="0"/>
        <v>3752565899.9999995</v>
      </c>
      <c r="G26" s="16">
        <f t="shared" ref="G26:J26" si="3">SUM(G9:G25)</f>
        <v>3487244900</v>
      </c>
      <c r="H26" s="16">
        <f>SUM(H9:H25)</f>
        <v>203433400.00000003</v>
      </c>
      <c r="I26" s="16">
        <f t="shared" si="1"/>
        <v>3690678300</v>
      </c>
      <c r="J26" s="16">
        <f t="shared" si="3"/>
        <v>3451827999.9999995</v>
      </c>
      <c r="K26" s="16">
        <f>SUM(K9:K25)</f>
        <v>14108700</v>
      </c>
      <c r="L26" s="16">
        <f t="shared" si="2"/>
        <v>3465936699.9999995</v>
      </c>
    </row>
    <row r="27" spans="1:12" ht="12.75" customHeight="1">
      <c r="A27" s="3"/>
      <c r="B27" s="3"/>
      <c r="C27" s="3"/>
      <c r="D27" s="3"/>
      <c r="E27" s="3"/>
      <c r="F27" s="3"/>
      <c r="G27" s="3"/>
      <c r="H27" s="3"/>
      <c r="I27" s="3"/>
      <c r="J27" s="1"/>
      <c r="K27" s="1"/>
      <c r="L27" s="1"/>
    </row>
    <row r="28" spans="1:12" ht="12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</sheetData>
  <mergeCells count="10">
    <mergeCell ref="J5:L5"/>
    <mergeCell ref="A4:L4"/>
    <mergeCell ref="I1:L1"/>
    <mergeCell ref="D2:L2"/>
    <mergeCell ref="G6:I6"/>
    <mergeCell ref="J6:L6"/>
    <mergeCell ref="B6:B7"/>
    <mergeCell ref="D3:J3"/>
    <mergeCell ref="C6:C7"/>
    <mergeCell ref="D6:F6"/>
  </mergeCells>
  <pageMargins left="0.39370078740157483" right="0.39370078740157483" top="0.98425196850393704" bottom="0.98425196850393704" header="0.51181102362204722" footer="0.51181102362204722"/>
  <pageSetup paperSize="9" scale="7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7</vt:lpstr>
      <vt:lpstr>'Таблица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2022-12-02T09:36:26Z</cp:lastPrinted>
  <dcterms:created xsi:type="dcterms:W3CDTF">2022-11-30T05:55:18Z</dcterms:created>
  <dcterms:modified xsi:type="dcterms:W3CDTF">2022-12-05T09:58:48Z</dcterms:modified>
</cp:coreProperties>
</file>